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контрольные работы" sheetId="2" r:id="rId1"/>
    <sheet name="Афанасьев" sheetId="3" r:id="rId2"/>
    <sheet name="Герасимова" sheetId="9" r:id="rId3"/>
    <sheet name="Егорова" sheetId="10" r:id="rId4"/>
    <sheet name="Ефремов" sheetId="11" r:id="rId5"/>
    <sheet name="Илясов" sheetId="12" r:id="rId6"/>
    <sheet name="Кузин" sheetId="13" r:id="rId7"/>
    <sheet name="Меняков" sheetId="14" r:id="rId8"/>
    <sheet name="Михеев" sheetId="15" r:id="rId9"/>
    <sheet name="Николаева" sheetId="16" r:id="rId10"/>
    <sheet name="Нурова " sheetId="17" r:id="rId11"/>
    <sheet name="Охлопков" sheetId="18" r:id="rId12"/>
    <sheet name="Павлов" sheetId="19" r:id="rId13"/>
    <sheet name="Попов" sheetId="20" r:id="rId14"/>
    <sheet name="Прокопьев " sheetId="21" r:id="rId15"/>
    <sheet name="Пехтерова" sheetId="22" r:id="rId16"/>
    <sheet name="Самошкин" sheetId="23" r:id="rId17"/>
    <sheet name="Сивцев Д" sheetId="24" r:id="rId18"/>
    <sheet name="Сивцев И" sheetId="25" r:id="rId19"/>
    <sheet name="Силачева" sheetId="26" r:id="rId20"/>
    <sheet name="Софранеев" sheetId="27" r:id="rId21"/>
    <sheet name="Черненко" sheetId="28" r:id="rId22"/>
    <sheet name="Лист1" sheetId="29" r:id="rId23"/>
  </sheets>
  <calcPr calcId="152511"/>
</workbook>
</file>

<file path=xl/calcChain.xml><?xml version="1.0" encoding="utf-8"?>
<calcChain xmlns="http://schemas.openxmlformats.org/spreadsheetml/2006/main">
  <c r="J9" i="2" l="1"/>
  <c r="J26" i="2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7" i="2"/>
  <c r="J28" i="2"/>
  <c r="J8" i="2"/>
  <c r="I31" i="2"/>
  <c r="H31" i="2"/>
  <c r="G31" i="2"/>
  <c r="F31" i="2"/>
  <c r="E31" i="2"/>
  <c r="D31" i="2"/>
  <c r="C31" i="2"/>
  <c r="I30" i="2"/>
  <c r="H30" i="2"/>
  <c r="G30" i="2"/>
  <c r="F30" i="2"/>
  <c r="E30" i="2"/>
  <c r="D30" i="2"/>
  <c r="C30" i="2"/>
  <c r="I29" i="2"/>
  <c r="H29" i="2"/>
  <c r="G29" i="2"/>
  <c r="F29" i="2"/>
  <c r="E29" i="2"/>
  <c r="D29" i="2"/>
  <c r="C29" i="2"/>
</calcChain>
</file>

<file path=xl/sharedStrings.xml><?xml version="1.0" encoding="utf-8"?>
<sst xmlns="http://schemas.openxmlformats.org/spreadsheetml/2006/main" count="53" uniqueCount="40">
  <si>
    <t>класс</t>
  </si>
  <si>
    <t>название предмета</t>
  </si>
  <si>
    <t>ФИО ученика</t>
  </si>
  <si>
    <t>Средняя оценка</t>
  </si>
  <si>
    <t>Качество</t>
  </si>
  <si>
    <t>Успешность</t>
  </si>
  <si>
    <t>дата проведения</t>
  </si>
  <si>
    <t xml:space="preserve">К.Р №2 </t>
  </si>
  <si>
    <t>К.Р №3</t>
  </si>
  <si>
    <t>К.Р №4</t>
  </si>
  <si>
    <t>АНГЛИЙСКИЙ ЯЗЫК</t>
  </si>
  <si>
    <t>Михайлова О.А.</t>
  </si>
  <si>
    <t>Афанасьев Тимофей</t>
  </si>
  <si>
    <t>Герасимова Камила</t>
  </si>
  <si>
    <t>Егорова Василина</t>
  </si>
  <si>
    <t>Илясов Андрей</t>
  </si>
  <si>
    <t>Кузин Тимофей</t>
  </si>
  <si>
    <t>Меняков Артем</t>
  </si>
  <si>
    <t>Михеев Андрей</t>
  </si>
  <si>
    <t>Николаева Алина</t>
  </si>
  <si>
    <t>Нурова Диана</t>
  </si>
  <si>
    <t>Охлопков Адриан</t>
  </si>
  <si>
    <t>Павлов Борис</t>
  </si>
  <si>
    <t>Попов Эрчимэн</t>
  </si>
  <si>
    <t>Прокопьев Равиль</t>
  </si>
  <si>
    <t>Пехтерова Полина</t>
  </si>
  <si>
    <t>Самошкин Владимир</t>
  </si>
  <si>
    <t>Сивцев Дамир</t>
  </si>
  <si>
    <t>Силачева Валерия</t>
  </si>
  <si>
    <t>Софронеев Стас</t>
  </si>
  <si>
    <t>Сивцев Иван</t>
  </si>
  <si>
    <t>Черненко Ольга</t>
  </si>
  <si>
    <t xml:space="preserve">К.Р №1 </t>
  </si>
  <si>
    <t>0т</t>
  </si>
  <si>
    <t>Eфремов Виталий</t>
  </si>
  <si>
    <t>2016-2017</t>
  </si>
  <si>
    <t>4А</t>
  </si>
  <si>
    <t>вход монит за 3 кл</t>
  </si>
  <si>
    <t>выход монит</t>
  </si>
  <si>
    <t>Админ диктант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</si>
</sst>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 wrapText="1" shrinkToFit="1"/>
      <protection hidden="1"/>
    </xf>
    <xf numFmtId="0" fontId="4" fillId="0" borderId="2" xfId="0" applyFont="1" applyFill="1" applyBorder="1" applyAlignment="1" applyProtection="1">
      <alignment horizontal="center" vertical="center" wrapText="1" shrinkToFit="1"/>
      <protection hidden="1"/>
    </xf>
    <xf numFmtId="2" fontId="0" fillId="0" borderId="1" xfId="0" applyNumberFormat="1" applyBorder="1" applyAlignment="1">
      <alignment horizontal="center" vertical="justify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Fill="1"/>
    <xf numFmtId="0" fontId="2" fillId="0" borderId="0" xfId="0" applyFont="1" applyBorder="1" applyAlignment="1" applyProtection="1">
      <alignment horizontal="center" textRotation="90" wrapText="1"/>
      <protection hidden="1"/>
    </xf>
    <xf numFmtId="14" fontId="4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4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4" fillId="2" borderId="1" xfId="0" applyFont="1" applyFill="1" applyBorder="1"/>
    <xf numFmtId="2" fontId="0" fillId="2" borderId="1" xfId="0" applyNumberFormat="1" applyFill="1" applyBorder="1" applyAlignment="1">
      <alignment horizontal="center" vertical="justify"/>
    </xf>
    <xf numFmtId="10" fontId="0" fillId="2" borderId="1" xfId="0" applyNumberFormat="1" applyFill="1" applyBorder="1" applyAlignment="1">
      <alignment horizontal="center" vertical="justify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>
      <alignment vertical="top" wrapText="1"/>
    </xf>
    <xf numFmtId="0" fontId="7" fillId="0" borderId="4" xfId="1" applyFont="1" applyBorder="1" applyAlignment="1">
      <alignment vertical="top" wrapText="1"/>
    </xf>
    <xf numFmtId="1" fontId="7" fillId="2" borderId="1" xfId="1" applyNumberFormat="1" applyFont="1" applyFill="1" applyBorder="1" applyAlignment="1" applyProtection="1">
      <alignment horizontal="center" vertical="justify" wrapText="1" shrinkToFit="1"/>
      <protection hidden="1"/>
    </xf>
    <xf numFmtId="0" fontId="7" fillId="0" borderId="3" xfId="1" applyFont="1" applyBorder="1" applyAlignment="1">
      <alignment vertical="top" wrapText="1"/>
    </xf>
    <xf numFmtId="164" fontId="7" fillId="0" borderId="1" xfId="1" applyNumberFormat="1" applyFont="1" applyBorder="1" applyAlignment="1">
      <alignment horizontal="center" vertical="justify"/>
    </xf>
    <xf numFmtId="0" fontId="2" fillId="0" borderId="0" xfId="0" applyFont="1" applyAlignment="1" applyProtection="1">
      <alignment horizontal="center" textRotation="90" wrapText="1"/>
      <protection hidden="1"/>
    </xf>
    <xf numFmtId="0" fontId="2" fillId="0" borderId="0" xfId="0" applyFont="1" applyBorder="1" applyAlignment="1" applyProtection="1">
      <alignment horizontal="center" textRotation="90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7" fillId="0" borderId="0" xfId="0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4</a:t>
            </a:r>
            <a:r>
              <a:rPr lang="ru-RU" baseline="0"/>
              <a:t> а 2016-2017 уч год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работы'!$C$8:$C$28</c:f>
              <c:numCache>
                <c:formatCode>0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0</c:v>
                </c:pt>
                <c:pt idx="16">
                  <c:v>5</c:v>
                </c:pt>
                <c:pt idx="17">
                  <c:v>5</c:v>
                </c:pt>
                <c:pt idx="18">
                  <c:v>2</c:v>
                </c:pt>
                <c:pt idx="19">
                  <c:v>2</c:v>
                </c:pt>
                <c:pt idx="20">
                  <c:v>5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работы'!$D$8:$D$28</c:f>
              <c:numCache>
                <c:formatCode>0</c:formatCode>
                <c:ptCount val="21"/>
                <c:pt idx="0">
                  <c:v>0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0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3</c:v>
                </c:pt>
                <c:pt idx="19">
                  <c:v>2</c:v>
                </c:pt>
                <c:pt idx="20">
                  <c:v>5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работы'!$E$8:$E$28</c:f>
              <c:numCache>
                <c:formatCode>0</c:formatCode>
                <c:ptCount val="21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4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работы'!$F$8:$F$28</c:f>
              <c:numCache>
                <c:formatCode>0</c:formatCode>
                <c:ptCount val="21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5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3</c:v>
                </c:pt>
                <c:pt idx="12">
                  <c:v>0</c:v>
                </c:pt>
                <c:pt idx="13">
                  <c:v>5</c:v>
                </c:pt>
                <c:pt idx="14">
                  <c:v>4</c:v>
                </c:pt>
                <c:pt idx="15">
                  <c:v>5</c:v>
                </c:pt>
                <c:pt idx="16">
                  <c:v>3</c:v>
                </c:pt>
                <c:pt idx="17">
                  <c:v>3</c:v>
                </c:pt>
                <c:pt idx="18">
                  <c:v>0</c:v>
                </c:pt>
                <c:pt idx="19">
                  <c:v>2</c:v>
                </c:pt>
                <c:pt idx="20">
                  <c:v>5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работы'!$G$8:$G$28</c:f>
              <c:numCache>
                <c:formatCode>0</c:formatCode>
                <c:ptCount val="2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работы'!$H$8:$H$28</c:f>
              <c:numCache>
                <c:formatCode>0</c:formatCode>
                <c:ptCount val="21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5</c:v>
                </c:pt>
                <c:pt idx="16">
                  <c:v>4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работы'!$I$8:$I$28</c:f>
              <c:numCache>
                <c:formatCode>0</c:formatCode>
                <c:ptCount val="2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5</c:v>
                </c:pt>
                <c:pt idx="16">
                  <c:v>4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695032"/>
        <c:axId val="213695424"/>
      </c:barChart>
      <c:catAx>
        <c:axId val="213695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695424"/>
        <c:crosses val="autoZero"/>
        <c:auto val="1"/>
        <c:lblAlgn val="ctr"/>
        <c:lblOffset val="100"/>
        <c:noMultiLvlLbl val="0"/>
      </c:catAx>
      <c:valAx>
        <c:axId val="21369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695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работы'!$B$8</c:f>
              <c:strCache>
                <c:ptCount val="1"/>
                <c:pt idx="0">
                  <c:v>Афанасьев Тимофей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работы'!$C$8:$I$8</c:f>
              <c:numCache>
                <c:formatCode>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696208"/>
        <c:axId val="213696600"/>
      </c:barChart>
      <c:catAx>
        <c:axId val="21369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696600"/>
        <c:crosses val="autoZero"/>
        <c:auto val="1"/>
        <c:lblAlgn val="ctr"/>
        <c:lblOffset val="100"/>
        <c:noMultiLvlLbl val="0"/>
      </c:catAx>
      <c:valAx>
        <c:axId val="213696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696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работы'!$B$9</c:f>
              <c:strCache>
                <c:ptCount val="1"/>
                <c:pt idx="0">
                  <c:v>Герасимова Камила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работы'!$C$9:$I$9</c:f>
              <c:numCache>
                <c:formatCode>0</c:formatCode>
                <c:ptCount val="7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697384"/>
        <c:axId val="213697776"/>
      </c:barChart>
      <c:catAx>
        <c:axId val="213697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697776"/>
        <c:crosses val="autoZero"/>
        <c:auto val="1"/>
        <c:lblAlgn val="ctr"/>
        <c:lblOffset val="100"/>
        <c:noMultiLvlLbl val="0"/>
      </c:catAx>
      <c:valAx>
        <c:axId val="21369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697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Егорова Василина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работы'!$C$10:$I$10</c:f>
              <c:numCache>
                <c:formatCode>0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698560"/>
        <c:axId val="213567864"/>
      </c:barChart>
      <c:catAx>
        <c:axId val="21369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567864"/>
        <c:crosses val="autoZero"/>
        <c:auto val="1"/>
        <c:lblAlgn val="ctr"/>
        <c:lblOffset val="100"/>
        <c:noMultiLvlLbl val="0"/>
      </c:catAx>
      <c:valAx>
        <c:axId val="213567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698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работы'!$B$11</c:f>
              <c:strCache>
                <c:ptCount val="1"/>
                <c:pt idx="0">
                  <c:v>Eфремов Виталий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работы'!$C$11:$I$11</c:f>
              <c:numCache>
                <c:formatCode>0</c:formatCode>
                <c:ptCount val="7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568648"/>
        <c:axId val="213569040"/>
      </c:barChart>
      <c:catAx>
        <c:axId val="213568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569040"/>
        <c:crosses val="autoZero"/>
        <c:auto val="1"/>
        <c:lblAlgn val="ctr"/>
        <c:lblOffset val="100"/>
        <c:noMultiLvlLbl val="0"/>
      </c:catAx>
      <c:valAx>
        <c:axId val="21356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568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работы'!$B$12</c:f>
              <c:strCache>
                <c:ptCount val="1"/>
                <c:pt idx="0">
                  <c:v>Илясов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работы'!$C$12:$I$12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3569824"/>
        <c:axId val="213570216"/>
        <c:axId val="0"/>
      </c:bar3DChart>
      <c:catAx>
        <c:axId val="213569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570216"/>
        <c:crosses val="autoZero"/>
        <c:auto val="1"/>
        <c:lblAlgn val="ctr"/>
        <c:lblOffset val="100"/>
        <c:noMultiLvlLbl val="0"/>
      </c:catAx>
      <c:valAx>
        <c:axId val="21357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569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8358705161854761E-2"/>
          <c:y val="0.16245370370370371"/>
          <c:w val="0.9155301837270341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работы'!$B$13</c:f>
              <c:strCache>
                <c:ptCount val="1"/>
                <c:pt idx="0">
                  <c:v>Кузин Тимофей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работы'!$C$13:$I$13</c:f>
              <c:numCache>
                <c:formatCode>0</c:formatCode>
                <c:ptCount val="7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571000"/>
        <c:axId val="213571392"/>
      </c:barChart>
      <c:catAx>
        <c:axId val="213571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571392"/>
        <c:crosses val="autoZero"/>
        <c:auto val="1"/>
        <c:lblAlgn val="ctr"/>
        <c:lblOffset val="100"/>
        <c:noMultiLvlLbl val="0"/>
      </c:catAx>
      <c:valAx>
        <c:axId val="21357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571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работы'!$B$14</c:f>
              <c:strCache>
                <c:ptCount val="1"/>
                <c:pt idx="0">
                  <c:v>Меняков Артем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работы'!$C$14:$I$14</c:f>
              <c:numCache>
                <c:formatCode>0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309560"/>
        <c:axId val="213309952"/>
      </c:barChart>
      <c:catAx>
        <c:axId val="213309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09952"/>
        <c:crosses val="autoZero"/>
        <c:auto val="1"/>
        <c:lblAlgn val="ctr"/>
        <c:lblOffset val="100"/>
        <c:noMultiLvlLbl val="0"/>
      </c:catAx>
      <c:valAx>
        <c:axId val="21330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09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работы'!$B$15</c:f>
              <c:strCache>
                <c:ptCount val="1"/>
                <c:pt idx="0">
                  <c:v>Михеев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работы'!$C$15:$I$15</c:f>
              <c:numCache>
                <c:formatCode>0</c:formatCode>
                <c:ptCount val="7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3310736"/>
        <c:axId val="213311128"/>
        <c:axId val="0"/>
      </c:bar3DChart>
      <c:catAx>
        <c:axId val="213310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11128"/>
        <c:crosses val="autoZero"/>
        <c:auto val="1"/>
        <c:lblAlgn val="ctr"/>
        <c:lblOffset val="100"/>
        <c:noMultiLvlLbl val="0"/>
      </c:catAx>
      <c:valAx>
        <c:axId val="213311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10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</c:f>
              <c:strCache>
                <c:ptCount val="1"/>
                <c:pt idx="0">
                  <c:v>Николаева Алина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работы'!$C$16:$I$16</c:f>
              <c:numCache>
                <c:formatCode>0</c:formatCode>
                <c:ptCount val="7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311912"/>
        <c:axId val="213312304"/>
      </c:barChart>
      <c:catAx>
        <c:axId val="213311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12304"/>
        <c:crosses val="autoZero"/>
        <c:auto val="1"/>
        <c:lblAlgn val="ctr"/>
        <c:lblOffset val="100"/>
        <c:noMultiLvlLbl val="0"/>
      </c:catAx>
      <c:valAx>
        <c:axId val="21331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11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работы'!$B$17</c:f>
              <c:strCache>
                <c:ptCount val="1"/>
                <c:pt idx="0">
                  <c:v>Нурова Диана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работы'!$C$17:$I$17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1230664"/>
        <c:axId val="171231056"/>
        <c:axId val="0"/>
      </c:bar3DChart>
      <c:catAx>
        <c:axId val="171230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1231056"/>
        <c:crosses val="autoZero"/>
        <c:auto val="1"/>
        <c:lblAlgn val="ctr"/>
        <c:lblOffset val="100"/>
        <c:noMultiLvlLbl val="0"/>
      </c:catAx>
      <c:valAx>
        <c:axId val="17123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1230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работы'!$B$18</c:f>
              <c:strCache>
                <c:ptCount val="1"/>
                <c:pt idx="0">
                  <c:v>Охлопков Адриан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работы'!$C$18:$I$18</c:f>
              <c:numCache>
                <c:formatCode>0</c:formatCode>
                <c:ptCount val="7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1231840"/>
        <c:axId val="171232232"/>
        <c:axId val="0"/>
      </c:bar3DChart>
      <c:catAx>
        <c:axId val="1712318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1232232"/>
        <c:crosses val="autoZero"/>
        <c:auto val="1"/>
        <c:lblAlgn val="ctr"/>
        <c:lblOffset val="100"/>
        <c:noMultiLvlLbl val="0"/>
      </c:catAx>
      <c:valAx>
        <c:axId val="171232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1231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работы'!$B$19</c:f>
              <c:strCache>
                <c:ptCount val="1"/>
                <c:pt idx="0">
                  <c:v>Павлов Борис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работы'!$C$19:$I$19</c:f>
              <c:numCache>
                <c:formatCode>0</c:formatCode>
                <c:ptCount val="7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1233016"/>
        <c:axId val="171233408"/>
        <c:axId val="0"/>
      </c:bar3DChart>
      <c:catAx>
        <c:axId val="1712330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1233408"/>
        <c:crosses val="autoZero"/>
        <c:auto val="1"/>
        <c:lblAlgn val="ctr"/>
        <c:lblOffset val="100"/>
        <c:noMultiLvlLbl val="0"/>
      </c:catAx>
      <c:valAx>
        <c:axId val="1712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1233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работы'!$B$20</c:f>
              <c:strCache>
                <c:ptCount val="1"/>
                <c:pt idx="0">
                  <c:v>Попов Эрчимэн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работы'!$C$20:$I$20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0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1234192"/>
        <c:axId val="213358664"/>
        <c:axId val="0"/>
      </c:bar3DChart>
      <c:catAx>
        <c:axId val="171234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58664"/>
        <c:crosses val="autoZero"/>
        <c:auto val="1"/>
        <c:lblAlgn val="ctr"/>
        <c:lblOffset val="100"/>
        <c:noMultiLvlLbl val="0"/>
      </c:catAx>
      <c:valAx>
        <c:axId val="21335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1234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работы'!$B$21</c:f>
              <c:strCache>
                <c:ptCount val="1"/>
                <c:pt idx="0">
                  <c:v>Прокопьев Равиль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работы'!$C$21:$I$21</c:f>
              <c:numCache>
                <c:formatCode>0</c:formatCode>
                <c:ptCount val="7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3359448"/>
        <c:axId val="213359840"/>
        <c:axId val="0"/>
      </c:bar3DChart>
      <c:catAx>
        <c:axId val="2133594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59840"/>
        <c:crosses val="autoZero"/>
        <c:auto val="1"/>
        <c:lblAlgn val="ctr"/>
        <c:lblOffset val="100"/>
        <c:noMultiLvlLbl val="0"/>
      </c:catAx>
      <c:valAx>
        <c:axId val="21335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59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работы'!$B$22</c:f>
              <c:strCache>
                <c:ptCount val="1"/>
                <c:pt idx="0">
                  <c:v>Пехтерова Полина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работы'!$C$22:$I$22</c:f>
              <c:numCache>
                <c:formatCode>0</c:formatCode>
                <c:ptCount val="7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3360624"/>
        <c:axId val="213361016"/>
        <c:axId val="0"/>
      </c:bar3DChart>
      <c:catAx>
        <c:axId val="213360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61016"/>
        <c:crosses val="autoZero"/>
        <c:auto val="1"/>
        <c:lblAlgn val="ctr"/>
        <c:lblOffset val="100"/>
        <c:noMultiLvlLbl val="0"/>
      </c:catAx>
      <c:valAx>
        <c:axId val="213361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60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работы'!$B$23</c:f>
              <c:strCache>
                <c:ptCount val="1"/>
                <c:pt idx="0">
                  <c:v>Самошкин Владимир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работы'!$C$23:$I$23</c:f>
              <c:numCache>
                <c:formatCode>0</c:formatCode>
                <c:ptCount val="7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3361800"/>
        <c:axId val="213362192"/>
        <c:axId val="0"/>
      </c:bar3DChart>
      <c:catAx>
        <c:axId val="213361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62192"/>
        <c:crosses val="autoZero"/>
        <c:auto val="1"/>
        <c:lblAlgn val="ctr"/>
        <c:lblOffset val="100"/>
        <c:noMultiLvlLbl val="0"/>
      </c:catAx>
      <c:valAx>
        <c:axId val="21336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361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работы'!$B$24</c:f>
              <c:strCache>
                <c:ptCount val="1"/>
                <c:pt idx="0">
                  <c:v>Сивцев Дамир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работы'!$C$24:$I$24</c:f>
              <c:numCache>
                <c:formatCode>0</c:formatCode>
                <c:ptCount val="7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4799864"/>
        <c:axId val="214800256"/>
        <c:axId val="0"/>
      </c:bar3DChart>
      <c:catAx>
        <c:axId val="2147998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4800256"/>
        <c:crosses val="autoZero"/>
        <c:auto val="1"/>
        <c:lblAlgn val="ctr"/>
        <c:lblOffset val="100"/>
        <c:noMultiLvlLbl val="0"/>
      </c:catAx>
      <c:valAx>
        <c:axId val="21480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4799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работы'!$B$25</c:f>
              <c:strCache>
                <c:ptCount val="1"/>
                <c:pt idx="0">
                  <c:v>Сивцев Иван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работы'!$C$25:$I$25</c:f>
              <c:numCache>
                <c:formatCode>0</c:formatCode>
                <c:ptCount val="7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4801040"/>
        <c:axId val="214801432"/>
        <c:axId val="0"/>
      </c:bar3DChart>
      <c:catAx>
        <c:axId val="2148010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4801432"/>
        <c:crosses val="autoZero"/>
        <c:auto val="1"/>
        <c:lblAlgn val="ctr"/>
        <c:lblOffset val="100"/>
        <c:noMultiLvlLbl val="0"/>
      </c:catAx>
      <c:valAx>
        <c:axId val="214801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4801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работы'!$B$26</c:f>
              <c:strCache>
                <c:ptCount val="1"/>
                <c:pt idx="0">
                  <c:v>Силачева Валерия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работы'!$C$26:$I$26</c:f>
              <c:numCache>
                <c:formatCode>0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4802608"/>
        <c:axId val="214803000"/>
        <c:axId val="0"/>
      </c:bar3DChart>
      <c:catAx>
        <c:axId val="2148026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4803000"/>
        <c:crosses val="autoZero"/>
        <c:auto val="1"/>
        <c:lblAlgn val="ctr"/>
        <c:lblOffset val="100"/>
        <c:noMultiLvlLbl val="0"/>
      </c:catAx>
      <c:valAx>
        <c:axId val="214803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4802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работы'!$B$27</c:f>
              <c:strCache>
                <c:ptCount val="1"/>
                <c:pt idx="0">
                  <c:v>Софронеев Стас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работы'!$C$27:$I$27</c:f>
              <c:numCache>
                <c:formatCode>0</c:formatCode>
                <c:ptCount val="7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6067096"/>
        <c:axId val="216067488"/>
        <c:axId val="0"/>
      </c:bar3DChart>
      <c:catAx>
        <c:axId val="2160670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6067488"/>
        <c:crosses val="autoZero"/>
        <c:auto val="1"/>
        <c:lblAlgn val="ctr"/>
        <c:lblOffset val="100"/>
        <c:noMultiLvlLbl val="0"/>
      </c:catAx>
      <c:valAx>
        <c:axId val="2160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6067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работы'!$B$28</c:f>
              <c:strCache>
                <c:ptCount val="1"/>
                <c:pt idx="0">
                  <c:v>Черненко Ольга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работы'!$C$28:$I$28</c:f>
              <c:numCache>
                <c:formatCode>0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6068272"/>
        <c:axId val="216068664"/>
        <c:axId val="0"/>
      </c:bar3DChart>
      <c:catAx>
        <c:axId val="216068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6068664"/>
        <c:crosses val="autoZero"/>
        <c:auto val="1"/>
        <c:lblAlgn val="ctr"/>
        <c:lblOffset val="100"/>
        <c:noMultiLvlLbl val="0"/>
      </c:catAx>
      <c:valAx>
        <c:axId val="21606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6068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31</xdr:row>
      <xdr:rowOff>172810</xdr:rowOff>
    </xdr:from>
    <xdr:to>
      <xdr:col>10</xdr:col>
      <xdr:colOff>40823</xdr:colOff>
      <xdr:row>54</xdr:row>
      <xdr:rowOff>108857</xdr:rowOff>
    </xdr:to>
    <xdr:graphicFrame macro="">
      <xdr:nvGraphicFramePr>
        <xdr:cNvPr id="31" name="Диаграмма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9</xdr:col>
      <xdr:colOff>304800</xdr:colOff>
      <xdr:row>16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31" zoomScale="106" zoomScaleNormal="106" workbookViewId="0">
      <selection activeCell="I6" sqref="I6"/>
    </sheetView>
  </sheetViews>
  <sheetFormatPr defaultRowHeight="15" x14ac:dyDescent="0.25"/>
  <cols>
    <col min="1" max="1" width="5.140625" customWidth="1"/>
    <col min="2" max="2" width="20.85546875" customWidth="1"/>
    <col min="3" max="3" width="10.85546875" customWidth="1"/>
    <col min="4" max="4" width="11.28515625" customWidth="1"/>
    <col min="5" max="5" width="11.140625" customWidth="1"/>
    <col min="6" max="6" width="10.7109375" customWidth="1"/>
    <col min="7" max="7" width="10.85546875" customWidth="1"/>
    <col min="8" max="8" width="10.42578125" customWidth="1"/>
    <col min="9" max="9" width="10.7109375" customWidth="1"/>
  </cols>
  <sheetData>
    <row r="1" spans="1:14" x14ac:dyDescent="0.25">
      <c r="K1" s="2"/>
    </row>
    <row r="2" spans="1:14" ht="15" customHeight="1" x14ac:dyDescent="0.25">
      <c r="A2" s="23" t="s">
        <v>0</v>
      </c>
      <c r="B2" s="25" t="s">
        <v>36</v>
      </c>
      <c r="C2" s="27" t="s">
        <v>1</v>
      </c>
      <c r="D2" s="28" t="s">
        <v>10</v>
      </c>
      <c r="E2" s="25"/>
      <c r="F2" s="25"/>
      <c r="G2" s="29"/>
      <c r="H2" s="29"/>
      <c r="I2" s="29"/>
      <c r="K2" s="2"/>
    </row>
    <row r="3" spans="1:14" ht="15" customHeight="1" x14ac:dyDescent="0.25">
      <c r="A3" s="23"/>
      <c r="B3" s="25"/>
      <c r="C3" s="27"/>
      <c r="D3" s="25"/>
      <c r="E3" s="25"/>
      <c r="F3" s="25"/>
      <c r="G3" s="29"/>
      <c r="H3" s="29"/>
      <c r="I3" s="29"/>
      <c r="K3" s="2"/>
    </row>
    <row r="4" spans="1:14" ht="15" customHeight="1" x14ac:dyDescent="0.25">
      <c r="A4" s="24"/>
      <c r="B4" s="26"/>
      <c r="C4" s="7" t="s">
        <v>35</v>
      </c>
      <c r="D4" s="7"/>
      <c r="E4" s="7"/>
      <c r="F4" s="7"/>
      <c r="G4" s="8"/>
      <c r="H4" s="8"/>
      <c r="I4" s="8"/>
      <c r="K4" s="2"/>
    </row>
    <row r="5" spans="1:14" ht="15" customHeight="1" x14ac:dyDescent="0.25">
      <c r="A5" s="9"/>
      <c r="B5" s="17" t="s">
        <v>11</v>
      </c>
      <c r="C5" s="7"/>
      <c r="D5" s="7"/>
      <c r="E5" s="7"/>
      <c r="F5" s="7"/>
      <c r="G5" s="8"/>
      <c r="H5" s="8"/>
      <c r="I5" s="8"/>
      <c r="K5" s="2"/>
    </row>
    <row r="6" spans="1:14" ht="33.75" customHeight="1" x14ac:dyDescent="0.25">
      <c r="A6" s="1"/>
      <c r="B6" s="3" t="s">
        <v>2</v>
      </c>
      <c r="C6" s="4" t="s">
        <v>37</v>
      </c>
      <c r="D6" s="4" t="s">
        <v>32</v>
      </c>
      <c r="E6" s="4" t="s">
        <v>7</v>
      </c>
      <c r="F6" s="4" t="s">
        <v>39</v>
      </c>
      <c r="G6" s="4" t="s">
        <v>8</v>
      </c>
      <c r="H6" s="4" t="s">
        <v>38</v>
      </c>
      <c r="I6" s="4" t="s">
        <v>9</v>
      </c>
      <c r="J6" s="5" t="s">
        <v>3</v>
      </c>
      <c r="K6" s="2"/>
    </row>
    <row r="7" spans="1:14" ht="27" customHeight="1" thickBot="1" x14ac:dyDescent="0.3">
      <c r="A7" s="1"/>
      <c r="B7" s="3" t="s">
        <v>6</v>
      </c>
      <c r="C7" s="10">
        <v>42643</v>
      </c>
      <c r="D7" s="10">
        <v>42669</v>
      </c>
      <c r="E7" s="10">
        <v>42725</v>
      </c>
      <c r="F7" s="10">
        <v>42760</v>
      </c>
      <c r="G7" s="10">
        <v>42811</v>
      </c>
      <c r="H7" s="10">
        <v>42842</v>
      </c>
      <c r="I7" s="10">
        <v>42872</v>
      </c>
      <c r="J7" s="5"/>
      <c r="K7" s="2"/>
    </row>
    <row r="8" spans="1:14" ht="15" customHeight="1" thickBot="1" x14ac:dyDescent="0.3">
      <c r="A8" s="1">
        <v>1</v>
      </c>
      <c r="B8" s="21" t="s">
        <v>12</v>
      </c>
      <c r="C8" s="20" t="s">
        <v>33</v>
      </c>
      <c r="D8" s="20" t="s">
        <v>33</v>
      </c>
      <c r="E8" s="20">
        <v>4</v>
      </c>
      <c r="F8" s="20">
        <v>3</v>
      </c>
      <c r="G8" s="20">
        <v>3</v>
      </c>
      <c r="H8" s="20">
        <v>4</v>
      </c>
      <c r="I8" s="20">
        <v>4</v>
      </c>
      <c r="J8" s="22">
        <f t="shared" ref="J8:J28" si="0">IF(COUNTBLANK(C8:I8)=10," ",AVERAGE(C8:I8))</f>
        <v>3.6</v>
      </c>
      <c r="K8" s="2"/>
    </row>
    <row r="9" spans="1:14" ht="15" customHeight="1" thickBot="1" x14ac:dyDescent="0.3">
      <c r="A9" s="1">
        <v>2</v>
      </c>
      <c r="B9" s="19" t="s">
        <v>13</v>
      </c>
      <c r="C9" s="20">
        <v>2</v>
      </c>
      <c r="D9" s="20">
        <v>4</v>
      </c>
      <c r="E9" s="20">
        <v>4</v>
      </c>
      <c r="F9" s="20">
        <v>3</v>
      </c>
      <c r="G9" s="20">
        <v>3</v>
      </c>
      <c r="H9" s="20">
        <v>4</v>
      </c>
      <c r="I9" s="20">
        <v>4</v>
      </c>
      <c r="J9" s="22">
        <f t="shared" si="0"/>
        <v>3.4285714285714284</v>
      </c>
      <c r="K9" s="2"/>
    </row>
    <row r="10" spans="1:14" ht="15" customHeight="1" thickBot="1" x14ac:dyDescent="0.3">
      <c r="A10" s="1">
        <v>3</v>
      </c>
      <c r="B10" s="18" t="s">
        <v>14</v>
      </c>
      <c r="C10" s="13">
        <v>3</v>
      </c>
      <c r="D10" s="13">
        <v>3</v>
      </c>
      <c r="E10" s="13">
        <v>3</v>
      </c>
      <c r="F10" s="13" t="s">
        <v>33</v>
      </c>
      <c r="G10" s="13">
        <v>3</v>
      </c>
      <c r="H10" s="13">
        <v>3</v>
      </c>
      <c r="I10" s="13">
        <v>4</v>
      </c>
      <c r="J10" s="11">
        <f t="shared" si="0"/>
        <v>3.1666666666666665</v>
      </c>
      <c r="K10" s="2"/>
    </row>
    <row r="11" spans="1:14" ht="15" customHeight="1" thickBot="1" x14ac:dyDescent="0.3">
      <c r="A11" s="1">
        <v>4</v>
      </c>
      <c r="B11" s="18" t="s">
        <v>34</v>
      </c>
      <c r="C11" s="13">
        <v>4</v>
      </c>
      <c r="D11" s="13">
        <v>3</v>
      </c>
      <c r="E11" s="13" t="s">
        <v>33</v>
      </c>
      <c r="F11" s="13" t="s">
        <v>33</v>
      </c>
      <c r="G11" s="13" t="s">
        <v>33</v>
      </c>
      <c r="H11" s="13">
        <v>3</v>
      </c>
      <c r="I11" s="13">
        <v>3</v>
      </c>
      <c r="J11" s="11">
        <f t="shared" si="0"/>
        <v>3.25</v>
      </c>
      <c r="K11" s="2"/>
    </row>
    <row r="12" spans="1:14" ht="15" customHeight="1" thickBot="1" x14ac:dyDescent="0.3">
      <c r="A12" s="1">
        <v>5</v>
      </c>
      <c r="B12" s="18" t="s">
        <v>15</v>
      </c>
      <c r="C12" s="13">
        <v>5</v>
      </c>
      <c r="D12" s="13">
        <v>5</v>
      </c>
      <c r="E12" s="13">
        <v>5</v>
      </c>
      <c r="F12" s="13">
        <v>5</v>
      </c>
      <c r="G12" s="13">
        <v>3</v>
      </c>
      <c r="H12" s="13">
        <v>4</v>
      </c>
      <c r="I12" s="13">
        <v>4</v>
      </c>
      <c r="J12" s="11">
        <f t="shared" si="0"/>
        <v>4.4285714285714288</v>
      </c>
      <c r="K12" s="2"/>
    </row>
    <row r="13" spans="1:14" ht="15" customHeight="1" thickBot="1" x14ac:dyDescent="0.3">
      <c r="A13" s="1">
        <v>6</v>
      </c>
      <c r="B13" s="18" t="s">
        <v>16</v>
      </c>
      <c r="C13" s="13">
        <v>3</v>
      </c>
      <c r="D13" s="13">
        <v>3</v>
      </c>
      <c r="E13" s="13" t="s">
        <v>33</v>
      </c>
      <c r="F13" s="13">
        <v>5</v>
      </c>
      <c r="G13" s="13">
        <v>3</v>
      </c>
      <c r="H13" s="13">
        <v>4</v>
      </c>
      <c r="I13" s="13">
        <v>3</v>
      </c>
      <c r="J13" s="11">
        <f t="shared" si="0"/>
        <v>3.5</v>
      </c>
      <c r="K13" s="2"/>
    </row>
    <row r="14" spans="1:14" ht="15" customHeight="1" thickBot="1" x14ac:dyDescent="0.3">
      <c r="A14" s="1">
        <v>7</v>
      </c>
      <c r="B14" s="18" t="s">
        <v>17</v>
      </c>
      <c r="C14" s="13">
        <v>3</v>
      </c>
      <c r="D14" s="13">
        <v>3</v>
      </c>
      <c r="E14" s="13">
        <v>3</v>
      </c>
      <c r="F14" s="13">
        <v>3</v>
      </c>
      <c r="G14" s="13">
        <v>3</v>
      </c>
      <c r="H14" s="13">
        <v>3</v>
      </c>
      <c r="I14" s="13">
        <v>3</v>
      </c>
      <c r="J14" s="11">
        <f t="shared" si="0"/>
        <v>3</v>
      </c>
      <c r="K14" s="2"/>
      <c r="N14" s="12"/>
    </row>
    <row r="15" spans="1:14" ht="15" customHeight="1" thickBot="1" x14ac:dyDescent="0.3">
      <c r="A15" s="1">
        <v>8</v>
      </c>
      <c r="B15" s="18" t="s">
        <v>18</v>
      </c>
      <c r="C15" s="13">
        <v>3</v>
      </c>
      <c r="D15" s="13" t="s">
        <v>33</v>
      </c>
      <c r="E15" s="13">
        <v>3</v>
      </c>
      <c r="F15" s="13">
        <v>3</v>
      </c>
      <c r="G15" s="13">
        <v>3</v>
      </c>
      <c r="H15" s="13">
        <v>3</v>
      </c>
      <c r="I15" s="13">
        <v>3</v>
      </c>
      <c r="J15" s="11">
        <f t="shared" si="0"/>
        <v>3</v>
      </c>
      <c r="K15" s="2"/>
    </row>
    <row r="16" spans="1:14" ht="15" customHeight="1" thickBot="1" x14ac:dyDescent="0.3">
      <c r="A16" s="1">
        <v>9</v>
      </c>
      <c r="B16" s="18" t="s">
        <v>19</v>
      </c>
      <c r="C16" s="13">
        <v>5</v>
      </c>
      <c r="D16" s="13">
        <v>4</v>
      </c>
      <c r="E16" s="13">
        <v>5</v>
      </c>
      <c r="F16" s="13">
        <v>4</v>
      </c>
      <c r="G16" s="13">
        <v>4</v>
      </c>
      <c r="H16" s="13">
        <v>4</v>
      </c>
      <c r="I16" s="13">
        <v>4</v>
      </c>
      <c r="J16" s="11">
        <f t="shared" si="0"/>
        <v>4.2857142857142856</v>
      </c>
      <c r="K16" s="2"/>
    </row>
    <row r="17" spans="1:11" ht="15" customHeight="1" thickBot="1" x14ac:dyDescent="0.3">
      <c r="A17" s="1">
        <v>10</v>
      </c>
      <c r="B17" s="18" t="s">
        <v>20</v>
      </c>
      <c r="C17" s="13">
        <v>5</v>
      </c>
      <c r="D17" s="13">
        <v>5</v>
      </c>
      <c r="E17" s="13">
        <v>5</v>
      </c>
      <c r="F17" s="13">
        <v>5</v>
      </c>
      <c r="G17" s="13">
        <v>5</v>
      </c>
      <c r="H17" s="13">
        <v>5</v>
      </c>
      <c r="I17" s="13">
        <v>5</v>
      </c>
      <c r="J17" s="11">
        <f t="shared" si="0"/>
        <v>5</v>
      </c>
      <c r="K17" s="2"/>
    </row>
    <row r="18" spans="1:11" ht="15" customHeight="1" thickBot="1" x14ac:dyDescent="0.3">
      <c r="A18" s="1">
        <v>11</v>
      </c>
      <c r="B18" s="18" t="s">
        <v>21</v>
      </c>
      <c r="C18" s="13">
        <v>3</v>
      </c>
      <c r="D18" s="13">
        <v>3</v>
      </c>
      <c r="E18" s="13" t="s">
        <v>33</v>
      </c>
      <c r="F18" s="13">
        <v>3</v>
      </c>
      <c r="G18" s="13">
        <v>3</v>
      </c>
      <c r="H18" s="13">
        <v>3</v>
      </c>
      <c r="I18" s="13">
        <v>3</v>
      </c>
      <c r="J18" s="11">
        <f t="shared" si="0"/>
        <v>3</v>
      </c>
      <c r="K18" s="2"/>
    </row>
    <row r="19" spans="1:11" ht="15" customHeight="1" thickBot="1" x14ac:dyDescent="0.3">
      <c r="A19" s="1">
        <v>12</v>
      </c>
      <c r="B19" s="18" t="s">
        <v>22</v>
      </c>
      <c r="C19" s="13">
        <v>3</v>
      </c>
      <c r="D19" s="13">
        <v>4</v>
      </c>
      <c r="E19" s="13" t="s">
        <v>33</v>
      </c>
      <c r="F19" s="13">
        <v>3</v>
      </c>
      <c r="G19" s="13">
        <v>3</v>
      </c>
      <c r="H19" s="13">
        <v>4</v>
      </c>
      <c r="I19" s="13">
        <v>4</v>
      </c>
      <c r="J19" s="11">
        <f t="shared" si="0"/>
        <v>3.5</v>
      </c>
      <c r="K19" s="2"/>
    </row>
    <row r="20" spans="1:11" ht="15" customHeight="1" thickBot="1" x14ac:dyDescent="0.3">
      <c r="A20" s="1">
        <v>13</v>
      </c>
      <c r="B20" s="18" t="s">
        <v>23</v>
      </c>
      <c r="C20" s="13">
        <v>5</v>
      </c>
      <c r="D20" s="13">
        <v>5</v>
      </c>
      <c r="E20" s="13">
        <v>5</v>
      </c>
      <c r="F20" s="13" t="s">
        <v>33</v>
      </c>
      <c r="G20" s="13">
        <v>5</v>
      </c>
      <c r="H20" s="13">
        <v>5</v>
      </c>
      <c r="I20" s="13">
        <v>5</v>
      </c>
      <c r="J20" s="11">
        <f t="shared" si="0"/>
        <v>5</v>
      </c>
      <c r="K20" s="2"/>
    </row>
    <row r="21" spans="1:11" ht="15" customHeight="1" thickBot="1" x14ac:dyDescent="0.3">
      <c r="A21" s="1">
        <v>14</v>
      </c>
      <c r="B21" s="18" t="s">
        <v>24</v>
      </c>
      <c r="C21" s="13">
        <v>3</v>
      </c>
      <c r="D21" s="13">
        <v>4</v>
      </c>
      <c r="E21" s="13">
        <v>4</v>
      </c>
      <c r="F21" s="13">
        <v>5</v>
      </c>
      <c r="G21" s="13">
        <v>3</v>
      </c>
      <c r="H21" s="13">
        <v>4</v>
      </c>
      <c r="I21" s="13">
        <v>4</v>
      </c>
      <c r="J21" s="11">
        <f t="shared" si="0"/>
        <v>3.8571428571428572</v>
      </c>
      <c r="K21" s="2"/>
    </row>
    <row r="22" spans="1:11" ht="15" customHeight="1" thickBot="1" x14ac:dyDescent="0.3">
      <c r="A22" s="1">
        <v>15</v>
      </c>
      <c r="B22" s="18" t="s">
        <v>25</v>
      </c>
      <c r="C22" s="13">
        <v>3</v>
      </c>
      <c r="D22" s="13">
        <v>4</v>
      </c>
      <c r="E22" s="13">
        <v>4</v>
      </c>
      <c r="F22" s="13">
        <v>4</v>
      </c>
      <c r="G22" s="13">
        <v>3</v>
      </c>
      <c r="H22" s="13">
        <v>3</v>
      </c>
      <c r="I22" s="13">
        <v>3</v>
      </c>
      <c r="J22" s="11">
        <f t="shared" si="0"/>
        <v>3.4285714285714284</v>
      </c>
      <c r="K22" s="2"/>
    </row>
    <row r="23" spans="1:11" ht="15" customHeight="1" thickBot="1" x14ac:dyDescent="0.3">
      <c r="A23" s="1">
        <v>16</v>
      </c>
      <c r="B23" s="18" t="s">
        <v>26</v>
      </c>
      <c r="C23" s="13" t="s">
        <v>33</v>
      </c>
      <c r="D23" s="13">
        <v>4</v>
      </c>
      <c r="E23" s="13">
        <v>4</v>
      </c>
      <c r="F23" s="13">
        <v>5</v>
      </c>
      <c r="G23" s="13">
        <v>4</v>
      </c>
      <c r="H23" s="13">
        <v>5</v>
      </c>
      <c r="I23" s="13">
        <v>5</v>
      </c>
      <c r="J23" s="11">
        <f t="shared" si="0"/>
        <v>4.5</v>
      </c>
      <c r="K23" s="2"/>
    </row>
    <row r="24" spans="1:11" ht="15" customHeight="1" thickBot="1" x14ac:dyDescent="0.3">
      <c r="A24" s="1">
        <v>17</v>
      </c>
      <c r="B24" s="18" t="s">
        <v>27</v>
      </c>
      <c r="C24" s="13">
        <v>5</v>
      </c>
      <c r="D24" s="13">
        <v>4</v>
      </c>
      <c r="E24" s="13">
        <v>4</v>
      </c>
      <c r="F24" s="13">
        <v>3</v>
      </c>
      <c r="G24" s="13">
        <v>5</v>
      </c>
      <c r="H24" s="13">
        <v>4</v>
      </c>
      <c r="I24" s="13">
        <v>4</v>
      </c>
      <c r="J24" s="11">
        <f t="shared" si="0"/>
        <v>4.1428571428571432</v>
      </c>
      <c r="K24" s="2"/>
    </row>
    <row r="25" spans="1:11" ht="15" customHeight="1" thickBot="1" x14ac:dyDescent="0.3">
      <c r="A25" s="1">
        <v>18</v>
      </c>
      <c r="B25" s="18" t="s">
        <v>30</v>
      </c>
      <c r="C25" s="13">
        <v>5</v>
      </c>
      <c r="D25" s="13">
        <v>4</v>
      </c>
      <c r="E25" s="13">
        <v>5</v>
      </c>
      <c r="F25" s="13">
        <v>3</v>
      </c>
      <c r="G25" s="13">
        <v>4</v>
      </c>
      <c r="H25" s="13">
        <v>5</v>
      </c>
      <c r="I25" s="13">
        <v>5</v>
      </c>
      <c r="J25" s="11">
        <f t="shared" si="0"/>
        <v>4.4285714285714288</v>
      </c>
      <c r="K25" s="2"/>
    </row>
    <row r="26" spans="1:11" ht="15" customHeight="1" thickBot="1" x14ac:dyDescent="0.3">
      <c r="A26" s="1">
        <v>19</v>
      </c>
      <c r="B26" s="18" t="s">
        <v>28</v>
      </c>
      <c r="C26" s="13">
        <v>2</v>
      </c>
      <c r="D26" s="13">
        <v>3</v>
      </c>
      <c r="E26" s="13">
        <v>4</v>
      </c>
      <c r="F26" s="13" t="s">
        <v>33</v>
      </c>
      <c r="G26" s="13">
        <v>3</v>
      </c>
      <c r="H26" s="13">
        <v>3</v>
      </c>
      <c r="I26" s="13">
        <v>3</v>
      </c>
      <c r="J26" s="11">
        <f t="shared" si="0"/>
        <v>3</v>
      </c>
      <c r="K26" s="2"/>
    </row>
    <row r="27" spans="1:11" ht="15" customHeight="1" thickBot="1" x14ac:dyDescent="0.3">
      <c r="A27" s="1">
        <v>20</v>
      </c>
      <c r="B27" s="18" t="s">
        <v>29</v>
      </c>
      <c r="C27" s="13">
        <v>2</v>
      </c>
      <c r="D27" s="13">
        <v>2</v>
      </c>
      <c r="E27" s="13">
        <v>3</v>
      </c>
      <c r="F27" s="13">
        <v>2</v>
      </c>
      <c r="G27" s="13">
        <v>3</v>
      </c>
      <c r="H27" s="13">
        <v>3</v>
      </c>
      <c r="I27" s="13">
        <v>3</v>
      </c>
      <c r="J27" s="11">
        <f t="shared" si="0"/>
        <v>2.5714285714285716</v>
      </c>
      <c r="K27" s="2"/>
    </row>
    <row r="28" spans="1:11" ht="15" customHeight="1" thickBot="1" x14ac:dyDescent="0.3">
      <c r="A28" s="1">
        <v>21</v>
      </c>
      <c r="B28" s="18" t="s">
        <v>31</v>
      </c>
      <c r="C28" s="13">
        <v>5</v>
      </c>
      <c r="D28" s="13">
        <v>5</v>
      </c>
      <c r="E28" s="13">
        <v>5</v>
      </c>
      <c r="F28" s="13">
        <v>5</v>
      </c>
      <c r="G28" s="13">
        <v>5</v>
      </c>
      <c r="H28" s="13">
        <v>5</v>
      </c>
      <c r="I28" s="13">
        <v>5</v>
      </c>
      <c r="J28" s="11">
        <f t="shared" si="0"/>
        <v>5</v>
      </c>
      <c r="K28" s="2"/>
    </row>
    <row r="29" spans="1:11" x14ac:dyDescent="0.25">
      <c r="A29" s="1"/>
      <c r="B29" s="14" t="s">
        <v>3</v>
      </c>
      <c r="C29" s="15">
        <f t="shared" ref="C29:I29" si="1">IF(COUNTBLANK(C8:C28)=30," ",AVERAGE(C8:C28))</f>
        <v>3.6315789473684212</v>
      </c>
      <c r="D29" s="15">
        <f t="shared" si="1"/>
        <v>3.7894736842105261</v>
      </c>
      <c r="E29" s="15">
        <f t="shared" si="1"/>
        <v>4.117647058823529</v>
      </c>
      <c r="F29" s="15">
        <f t="shared" si="1"/>
        <v>3.7647058823529411</v>
      </c>
      <c r="G29" s="15">
        <f t="shared" si="1"/>
        <v>3.55</v>
      </c>
      <c r="H29" s="15">
        <f t="shared" si="1"/>
        <v>3.8571428571428572</v>
      </c>
      <c r="I29" s="15">
        <f t="shared" si="1"/>
        <v>3.8571428571428572</v>
      </c>
      <c r="J29" s="6"/>
      <c r="K29" s="2"/>
    </row>
    <row r="30" spans="1:11" x14ac:dyDescent="0.25">
      <c r="A30" s="1"/>
      <c r="B30" s="14" t="s">
        <v>4</v>
      </c>
      <c r="C30" s="16">
        <f t="shared" ref="C30:I30" si="2">IF(COUNTBLANK(C8:C28)=30," ",(COUNTIF(C8:C28,5)+COUNTIF(C8:C28,4))/(30-COUNTBLANK(C8:C28)-COUNTIF(C8:C28,"н")-COUNTIF(C8:C28,"Н")))</f>
        <v>0.26666666666666666</v>
      </c>
      <c r="D30" s="16">
        <f t="shared" si="2"/>
        <v>0.4</v>
      </c>
      <c r="E30" s="16">
        <f t="shared" si="2"/>
        <v>0.43333333333333335</v>
      </c>
      <c r="F30" s="16">
        <f t="shared" si="2"/>
        <v>0.26666666666666666</v>
      </c>
      <c r="G30" s="16">
        <f t="shared" si="2"/>
        <v>0.23333333333333334</v>
      </c>
      <c r="H30" s="16">
        <f t="shared" si="2"/>
        <v>0.43333333333333335</v>
      </c>
      <c r="I30" s="16">
        <f t="shared" si="2"/>
        <v>0.43333333333333335</v>
      </c>
      <c r="J30" s="6"/>
      <c r="K30" s="2"/>
    </row>
    <row r="31" spans="1:11" x14ac:dyDescent="0.25">
      <c r="A31" s="1"/>
      <c r="B31" s="14" t="s">
        <v>5</v>
      </c>
      <c r="C31" s="16">
        <f t="shared" ref="C31:I31" si="3">IF(COUNTBLANK(C8:C28)=30," ",(COUNTIF(C8:C28,5)+COUNTIF(C8:C28,4)+COUNTIF(C8:C28,3))/(30-COUNTBLANK(C8:C28)-COUNTIF(C8:C28,"н")-COUNTIF(C8:C28,"Н")))</f>
        <v>0.53333333333333333</v>
      </c>
      <c r="D31" s="16">
        <f t="shared" si="3"/>
        <v>0.6</v>
      </c>
      <c r="E31" s="16">
        <f t="shared" si="3"/>
        <v>0.56666666666666665</v>
      </c>
      <c r="F31" s="16">
        <f t="shared" si="3"/>
        <v>0.53333333333333333</v>
      </c>
      <c r="G31" s="16">
        <f t="shared" si="3"/>
        <v>0.66666666666666663</v>
      </c>
      <c r="H31" s="16">
        <f t="shared" si="3"/>
        <v>0.7</v>
      </c>
      <c r="I31" s="16">
        <f t="shared" si="3"/>
        <v>0.7</v>
      </c>
      <c r="J31" s="6"/>
      <c r="K31" s="2"/>
    </row>
    <row r="32" spans="1:11" x14ac:dyDescent="0.25">
      <c r="K32" s="2"/>
    </row>
    <row r="33" spans="1:1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protectedRanges>
    <protectedRange sqref="B2 D2 C4:D5" name="Диапазон1_1"/>
  </protectedRanges>
  <mergeCells count="4">
    <mergeCell ref="A2:A4"/>
    <mergeCell ref="B2:B4"/>
    <mergeCell ref="C2:C3"/>
    <mergeCell ref="D2:I3"/>
  </mergeCells>
  <hyperlinks>
    <hyperlink ref="C8:J8" location="'1'!A1" display="Аранзин"/>
    <hyperlink ref="B9:J9" location="'2'!A1" display="Виноградова"/>
  </hyperlinks>
  <pageMargins left="0.19685039370078741" right="0.11811023622047245" top="0.74803149606299213" bottom="0.74803149606299213" header="0.31496062992125984" footer="0.31496062992125984"/>
  <pageSetup paperSize="9" orientation="landscape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контрольные работы</vt:lpstr>
      <vt:lpstr>Афанасьев</vt:lpstr>
      <vt:lpstr>Герасимова</vt:lpstr>
      <vt:lpstr>Егорова</vt:lpstr>
      <vt:lpstr>Ефремов</vt:lpstr>
      <vt:lpstr>Илясов</vt:lpstr>
      <vt:lpstr>Кузин</vt:lpstr>
      <vt:lpstr>Меняков</vt:lpstr>
      <vt:lpstr>Михеев</vt:lpstr>
      <vt:lpstr>Николаева</vt:lpstr>
      <vt:lpstr>Нурова </vt:lpstr>
      <vt:lpstr>Охлопков</vt:lpstr>
      <vt:lpstr>Павлов</vt:lpstr>
      <vt:lpstr>Попов</vt:lpstr>
      <vt:lpstr>Прокопьев </vt:lpstr>
      <vt:lpstr>Пехтерова</vt:lpstr>
      <vt:lpstr>Самошкин</vt:lpstr>
      <vt:lpstr>Сивцев Д</vt:lpstr>
      <vt:lpstr>Сивцев И</vt:lpstr>
      <vt:lpstr>Силачева</vt:lpstr>
      <vt:lpstr>Софранеев</vt:lpstr>
      <vt:lpstr>Черненко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2017-12-02T00:08:39Z</dcterms:modified>
</cp:coreProperties>
</file>